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en_skoroszyt" defaultThemeVersion="202300"/>
  <mc:AlternateContent xmlns:mc="http://schemas.openxmlformats.org/markup-compatibility/2006">
    <mc:Choice Requires="x15">
      <x15ac:absPath xmlns:x15ac="http://schemas.microsoft.com/office/spreadsheetml/2010/11/ac" url="D:\Dane\TelegaJ\Desktop\_Zakupy\_Przetargi 2026\_GDI_Instalacja MES_Czechowice\"/>
    </mc:Choice>
  </mc:AlternateContent>
  <xr:revisionPtr revIDLastSave="0" documentId="8_{DAA088CC-E9B5-4B76-886F-4C9BD661174F}" xr6:coauthVersionLast="47" xr6:coauthVersionMax="47" xr10:uidLastSave="{00000000-0000-0000-0000-000000000000}"/>
  <bookViews>
    <workbookView xWindow="28680" yWindow="-120" windowWidth="29040" windowHeight="15720" xr2:uid="{9107A031-8851-404C-BB70-5AA350F29BF7}"/>
  </bookViews>
  <sheets>
    <sheet name="Założenia" sheetId="2" r:id="rId1"/>
  </sheets>
  <definedNames>
    <definedName name="TabelaZal">Założenia!$A$15:$X$20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E17" i="2" l="1"/>
  <c r="C12" i="2"/>
  <c r="E20" i="2" l="1"/>
</calcChain>
</file>

<file path=xl/sharedStrings.xml><?xml version="1.0" encoding="utf-8"?>
<sst xmlns="http://schemas.openxmlformats.org/spreadsheetml/2006/main" count="37" uniqueCount="34">
  <si>
    <t>Jednostka czasu (okres):</t>
  </si>
  <si>
    <t>Numer projektu:</t>
  </si>
  <si>
    <t>Data rozpoczęcia:</t>
  </si>
  <si>
    <t>Data zakończenia:</t>
  </si>
  <si>
    <t>Etap</t>
  </si>
  <si>
    <t>Numer</t>
  </si>
  <si>
    <t>Zakres prac</t>
  </si>
  <si>
    <t>Wartość</t>
  </si>
  <si>
    <t>Transza</t>
  </si>
  <si>
    <t>Etap 1</t>
  </si>
  <si>
    <t>1.1</t>
  </si>
  <si>
    <t>1.2</t>
  </si>
  <si>
    <t>1.3</t>
  </si>
  <si>
    <t>Razem</t>
  </si>
  <si>
    <t>miesiąc rozpoczęcia prac od podpisania Umowy</t>
  </si>
  <si>
    <t>miesiąc zakończenia prac od podpisania Umowy</t>
  </si>
  <si>
    <t>UWAGA!!</t>
  </si>
  <si>
    <t>Wartość do wpisania na CONNECT ↑</t>
  </si>
  <si>
    <t>Podwykonawca - proszę zaznaczyć odpowiednie</t>
  </si>
  <si>
    <t>Nazwa firmy Podykonawcy oraz NIP</t>
  </si>
  <si>
    <t>TAK/NIE</t>
  </si>
  <si>
    <t>Zał. Nr 13 - Harmonogram rzeczowo-finansowy</t>
  </si>
  <si>
    <t xml:space="preserve">Oferowana cena za wykonanie przedmiotu zamówienia powinna obejmować kompleks czynności i kosztów z nim związanych łącznie z opłatami pobieranymi przez urzędy i instytucje z tytułu uzgodnień prac projektowych i inne w tym miejscu nie wyszczególnione (jeżeli dotyczy) </t>
  </si>
  <si>
    <t>Firma</t>
  </si>
  <si>
    <t>…...</t>
  </si>
  <si>
    <t>Nr Umowy</t>
  </si>
  <si>
    <t xml:space="preserve">Ofertę należy sporządzić przy uwzględnieniu Specyfikacji Warunków Zamówienia, Opisu Przedmiotu Zamówienia oraz wizji loklanej, </t>
  </si>
  <si>
    <t xml:space="preserve">Postępowanie zakupowe nr OO/2/000.../26 
 Wykonanie instalacji technologicznej MES w Zakładzie Produkcyjnym ORLEN OIL w Czechowicach- Dziedzicach </t>
  </si>
  <si>
    <t>Tydzień</t>
  </si>
  <si>
    <t xml:space="preserve">Opracowanie dokumentacji projektowej </t>
  </si>
  <si>
    <t>Realizacja rzeczowa inwestycji</t>
  </si>
  <si>
    <t>Opracowanie dokumentacji powykonawczej</t>
  </si>
  <si>
    <t xml:space="preserve">Wykonanie instalacji technologicznej MES w Zakładzie Produkcyjnym ORLEN OIL w Czechowicach- Dziedzicach </t>
  </si>
  <si>
    <t>PL-OIL-DOW-2026-001623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</si>
</sst>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"/>
    <numFmt numFmtId="165" formatCode="#,##0&quot; zł&quot;"/>
  </numFmts>
  <fonts count="12" x14ac:knownFonts="1">
    <font>
      <sz val="10"/>
      <color theme="1"/>
      <name val="Arial"/>
      <family val="2"/>
      <charset val="238"/>
    </font>
    <font>
      <sz val="11"/>
      <color theme="1"/>
      <name val="Aptos Narrow"/>
      <family val="2"/>
      <scheme val="minor"/>
    </font>
    <font>
      <b/>
      <sz val="10"/>
      <color rgb="FF000000"/>
      <name val="Segoe UI"/>
      <family val="2"/>
      <charset val="238"/>
    </font>
    <font>
      <sz val="10"/>
      <color rgb="FF000000"/>
      <name val="Segoe UI"/>
      <family val="2"/>
      <charset val="238"/>
    </font>
    <font>
      <b/>
      <sz val="10"/>
      <color rgb="FFFFFFFF"/>
      <name val="Segoe UI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Calibri"/>
      <family val="2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1"/>
      <color theme="1"/>
      <name val="Aptos Narrow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DCE6F1"/>
        <bgColor rgb="FFDCE6F1"/>
      </patternFill>
    </fill>
    <fill>
      <patternFill patternType="solid">
        <fgColor rgb="FF1F497D"/>
        <bgColor rgb="FF1F497D"/>
      </patternFill>
    </fill>
    <fill>
      <patternFill patternType="solid">
        <fgColor rgb="FF333333"/>
        <bgColor rgb="FF333333"/>
      </patternFill>
    </fill>
    <fill>
      <patternFill patternType="solid">
        <fgColor theme="6" tint="0.79998168889431442"/>
        <bgColor rgb="FFDCE6F1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 tint="-0.749992370372631"/>
        <bgColor rgb="FF1F497D"/>
      </patternFill>
    </fill>
    <fill>
      <patternFill patternType="solid">
        <fgColor theme="3" tint="0.89999084444715716"/>
        <bgColor indexed="64"/>
      </patternFill>
    </fill>
  </fills>
  <borders count="27">
    <border>
      <left/>
      <right/>
      <top/>
      <bottom/>
      <diagonal/>
    </border>
    <border>
      <left style="thin">
        <color rgb="FFD9D9D9"/>
      </left>
      <right style="thin">
        <color rgb="FFD9D9D9"/>
      </right>
      <top style="thin">
        <color rgb="FFD9D9D9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rgb="FFD9D9D9"/>
      </right>
      <top style="medium">
        <color indexed="64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medium">
        <color indexed="64"/>
      </top>
      <bottom style="thin">
        <color rgb="FFD9D9D9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D9D9D9"/>
      </right>
      <top style="thin">
        <color rgb="FFD9D9D9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D9D9D9"/>
      </bottom>
      <diagonal/>
    </border>
    <border>
      <left/>
      <right/>
      <top/>
      <bottom style="double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57">
    <xf numFmtId="0" fontId="0" fillId="0" borderId="0" xfId="0"/>
    <xf numFmtId="0" fontId="2" fillId="0" borderId="0" xfId="1" applyFont="1" applyAlignment="1">
      <alignment horizontal="left" vertical="center"/>
    </xf>
    <xf numFmtId="0" fontId="3" fillId="0" borderId="0" xfId="1" applyFont="1"/>
    <xf numFmtId="0" fontId="1" fillId="0" borderId="0" xfId="1"/>
    <xf numFmtId="164" fontId="2" fillId="0" borderId="0" xfId="1" applyNumberFormat="1" applyFont="1" applyAlignment="1">
      <alignment horizontal="center" vertical="center"/>
    </xf>
    <xf numFmtId="0" fontId="4" fillId="4" borderId="1" xfId="1" applyFont="1" applyFill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1" fillId="0" borderId="5" xfId="1" applyBorder="1"/>
    <xf numFmtId="0" fontId="1" fillId="0" borderId="6" xfId="1" applyBorder="1"/>
    <xf numFmtId="0" fontId="3" fillId="0" borderId="8" xfId="1" applyFont="1" applyBorder="1" applyAlignment="1">
      <alignment horizontal="center" vertical="center"/>
    </xf>
    <xf numFmtId="0" fontId="3" fillId="0" borderId="9" xfId="1" applyFont="1" applyBorder="1" applyAlignment="1">
      <alignment horizontal="center" vertical="center"/>
    </xf>
    <xf numFmtId="0" fontId="1" fillId="0" borderId="10" xfId="1" applyBorder="1"/>
    <xf numFmtId="0" fontId="1" fillId="0" borderId="11" xfId="1" applyBorder="1"/>
    <xf numFmtId="0" fontId="2" fillId="0" borderId="0" xfId="1" applyFont="1" applyAlignment="1">
      <alignment horizontal="right" vertical="center"/>
    </xf>
    <xf numFmtId="165" fontId="2" fillId="0" borderId="12" xfId="1" applyNumberFormat="1" applyFont="1" applyBorder="1" applyAlignment="1">
      <alignment horizontal="right" vertical="center"/>
    </xf>
    <xf numFmtId="0" fontId="2" fillId="5" borderId="8" xfId="1" applyFont="1" applyFill="1" applyBorder="1" applyAlignment="1">
      <alignment horizontal="center" vertical="center"/>
    </xf>
    <xf numFmtId="0" fontId="3" fillId="6" borderId="8" xfId="1" applyFont="1" applyFill="1" applyBorder="1"/>
    <xf numFmtId="0" fontId="3" fillId="0" borderId="17" xfId="1" applyFont="1" applyBorder="1" applyAlignment="1">
      <alignment horizontal="center" vertical="center"/>
    </xf>
    <xf numFmtId="0" fontId="3" fillId="0" borderId="18" xfId="1" applyFont="1" applyBorder="1" applyAlignment="1">
      <alignment horizontal="center" vertical="center"/>
    </xf>
    <xf numFmtId="0" fontId="1" fillId="0" borderId="19" xfId="1" applyBorder="1"/>
    <xf numFmtId="0" fontId="1" fillId="0" borderId="20" xfId="1" applyBorder="1"/>
    <xf numFmtId="49" fontId="5" fillId="8" borderId="8" xfId="2" applyNumberFormat="1" applyFont="1" applyFill="1" applyBorder="1" applyAlignment="1">
      <alignment horizontal="left" vertical="center" wrapText="1"/>
    </xf>
    <xf numFmtId="165" fontId="3" fillId="7" borderId="8" xfId="1" applyNumberFormat="1" applyFont="1" applyFill="1" applyBorder="1" applyAlignment="1">
      <alignment horizontal="center" vertical="center"/>
    </xf>
    <xf numFmtId="165" fontId="3" fillId="7" borderId="3" xfId="1" applyNumberFormat="1" applyFont="1" applyFill="1" applyBorder="1" applyAlignment="1">
      <alignment horizontal="center" vertical="center"/>
    </xf>
    <xf numFmtId="0" fontId="3" fillId="7" borderId="3" xfId="1" applyFont="1" applyFill="1" applyBorder="1" applyAlignment="1">
      <alignment horizontal="center" vertical="center"/>
    </xf>
    <xf numFmtId="49" fontId="7" fillId="7" borderId="8" xfId="2" applyNumberFormat="1" applyFont="1" applyFill="1" applyBorder="1" applyAlignment="1">
      <alignment horizontal="left" vertical="center" wrapText="1"/>
    </xf>
    <xf numFmtId="0" fontId="3" fillId="7" borderId="8" xfId="1" applyFont="1" applyFill="1" applyBorder="1" applyAlignment="1">
      <alignment horizontal="center" vertical="center"/>
    </xf>
    <xf numFmtId="0" fontId="5" fillId="0" borderId="0" xfId="0" applyFont="1" applyAlignment="1">
      <alignment horizontal="left" vertical="top"/>
    </xf>
    <xf numFmtId="0" fontId="1" fillId="0" borderId="8" xfId="1" applyBorder="1"/>
    <xf numFmtId="4" fontId="10" fillId="0" borderId="0" xfId="0" applyNumberFormat="1" applyFont="1" applyAlignment="1">
      <alignment horizontal="center" vertical="center" wrapText="1"/>
    </xf>
    <xf numFmtId="0" fontId="4" fillId="9" borderId="1" xfId="1" applyFont="1" applyFill="1" applyBorder="1" applyAlignment="1">
      <alignment horizontal="center" vertical="center"/>
    </xf>
    <xf numFmtId="0" fontId="4" fillId="9" borderId="1" xfId="1" applyFont="1" applyFill="1" applyBorder="1" applyAlignment="1">
      <alignment horizontal="center" vertical="center" wrapText="1"/>
    </xf>
    <xf numFmtId="0" fontId="1" fillId="0" borderId="8" xfId="1" applyBorder="1" applyAlignment="1">
      <alignment horizontal="center" vertical="center"/>
    </xf>
    <xf numFmtId="0" fontId="1" fillId="0" borderId="0" xfId="1" applyAlignment="1">
      <alignment horizontal="center"/>
    </xf>
    <xf numFmtId="0" fontId="2" fillId="6" borderId="8" xfId="1" applyFont="1" applyFill="1" applyBorder="1" applyAlignment="1">
      <alignment wrapText="1"/>
    </xf>
    <xf numFmtId="0" fontId="2" fillId="0" borderId="0" xfId="1" applyFont="1" applyAlignment="1">
      <alignment horizontal="center" vertical="center"/>
    </xf>
    <xf numFmtId="164" fontId="2" fillId="2" borderId="0" xfId="1" applyNumberFormat="1" applyFont="1" applyFill="1" applyAlignment="1">
      <alignment horizontal="center" vertical="center"/>
    </xf>
    <xf numFmtId="0" fontId="9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top"/>
    </xf>
    <xf numFmtId="165" fontId="3" fillId="7" borderId="13" xfId="1" applyNumberFormat="1" applyFont="1" applyFill="1" applyBorder="1" applyAlignment="1">
      <alignment horizontal="center" vertical="center"/>
    </xf>
    <xf numFmtId="165" fontId="3" fillId="7" borderId="14" xfId="1" applyNumberFormat="1" applyFont="1" applyFill="1" applyBorder="1" applyAlignment="1">
      <alignment horizontal="center" vertical="center"/>
    </xf>
    <xf numFmtId="0" fontId="4" fillId="3" borderId="15" xfId="1" applyFont="1" applyFill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/>
    </xf>
    <xf numFmtId="0" fontId="2" fillId="0" borderId="1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9" fillId="10" borderId="22" xfId="0" applyFont="1" applyFill="1" applyBorder="1" applyAlignment="1">
      <alignment horizontal="center" vertical="center"/>
    </xf>
    <xf numFmtId="0" fontId="9" fillId="10" borderId="23" xfId="0" applyFont="1" applyFill="1" applyBorder="1" applyAlignment="1">
      <alignment horizontal="center" vertical="center"/>
    </xf>
    <xf numFmtId="0" fontId="9" fillId="10" borderId="24" xfId="0" applyFont="1" applyFill="1" applyBorder="1" applyAlignment="1">
      <alignment horizontal="center" vertical="center"/>
    </xf>
    <xf numFmtId="0" fontId="1" fillId="0" borderId="25" xfId="1" applyBorder="1" applyAlignment="1">
      <alignment horizontal="left" wrapText="1"/>
    </xf>
    <xf numFmtId="0" fontId="1" fillId="0" borderId="15" xfId="1" applyBorder="1" applyAlignment="1">
      <alignment horizontal="left"/>
    </xf>
    <xf numFmtId="0" fontId="1" fillId="0" borderId="26" xfId="1" applyBorder="1" applyAlignment="1">
      <alignment horizontal="left"/>
    </xf>
    <xf numFmtId="0" fontId="2" fillId="0" borderId="21" xfId="1" applyFont="1" applyBorder="1" applyAlignment="1">
      <alignment horizontal="center" vertical="center"/>
    </xf>
    <xf numFmtId="0" fontId="11" fillId="0" borderId="22" xfId="1" applyFont="1" applyBorder="1" applyAlignment="1">
      <alignment horizontal="center" vertical="center" wrapText="1"/>
    </xf>
    <xf numFmtId="0" fontId="11" fillId="0" borderId="23" xfId="1" applyFont="1" applyBorder="1" applyAlignment="1">
      <alignment horizontal="center" vertical="center"/>
    </xf>
    <xf numFmtId="0" fontId="11" fillId="0" borderId="24" xfId="1" applyFont="1" applyBorder="1" applyAlignment="1">
      <alignment horizontal="center" vertical="center"/>
    </xf>
    <xf numFmtId="164" fontId="2" fillId="5" borderId="0" xfId="1" applyNumberFormat="1" applyFont="1" applyFill="1" applyAlignment="1">
      <alignment horizontal="center" vertical="center"/>
    </xf>
  </cellXfs>
  <cellStyles count="3">
    <cellStyle name="Normal" xfId="2" xr:uid="{58588F8F-BF04-4625-ABF5-0D15A204089C}"/>
    <cellStyle name="Normalny" xfId="0" builtinId="0"/>
    <cellStyle name="Normalny 2" xfId="1" xr:uid="{C413F8F2-964A-4987-9642-2E71A37F6433}"/>
  </cellStyles>
  <dxfs count="13">
    <dxf>
      <fill>
        <patternFill patternType="solid">
          <fgColor rgb="FF4F81BD"/>
          <bgColor rgb="FF4F81BD"/>
        </patternFill>
      </fill>
    </dxf>
    <dxf>
      <fill>
        <patternFill patternType="solid">
          <fgColor rgb="FF4F81BD"/>
          <bgColor rgb="FF4F81BD"/>
        </patternFill>
      </fill>
    </dxf>
    <dxf>
      <fill>
        <patternFill patternType="solid">
          <fgColor rgb="FF4F81BD"/>
          <bgColor rgb="FF4F81BD"/>
        </patternFill>
      </fill>
    </dxf>
    <dxf>
      <fill>
        <patternFill patternType="solid">
          <fgColor rgb="FF4F81BD"/>
          <bgColor rgb="FF4F81BD"/>
        </patternFill>
      </fill>
    </dxf>
    <dxf>
      <fill>
        <patternFill>
          <bgColor rgb="FFC00000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4.9989318521683403E-2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4.9989318521683403E-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A79B77-BB07-4383-BF07-2800E2FEBEA9}">
  <sheetPr codeName="Arkusz1"/>
  <dimension ref="A1:AB26"/>
  <sheetViews>
    <sheetView tabSelected="1" zoomScaleNormal="100" workbookViewId="0">
      <pane xSplit="7" ySplit="15" topLeftCell="H16" activePane="bottomRight" state="frozen"/>
      <selection pane="topRight" activeCell="H1" sqref="H1"/>
      <selection pane="bottomLeft" activeCell="A8" sqref="A8"/>
      <selection pane="bottomRight" activeCell="Z14" sqref="Z14"/>
    </sheetView>
  </sheetViews>
  <sheetFormatPr defaultColWidth="8.88671875" defaultRowHeight="14.4" x14ac:dyDescent="0.3"/>
  <cols>
    <col min="1" max="1" width="12.109375" style="3" customWidth="1"/>
    <col min="2" max="2" width="9" style="3" customWidth="1"/>
    <col min="3" max="3" width="46.5546875" style="3" customWidth="1"/>
    <col min="4" max="4" width="14" style="3" customWidth="1"/>
    <col min="5" max="5" width="14.88671875" style="3" customWidth="1"/>
    <col min="6" max="6" width="16.44140625" style="3" customWidth="1"/>
    <col min="7" max="7" width="19.6640625" style="3" customWidth="1"/>
    <col min="8" max="24" width="4" style="3" customWidth="1"/>
    <col min="25" max="26" width="8.88671875" style="3"/>
    <col min="27" max="28" width="18.5546875" style="3" customWidth="1"/>
    <col min="29" max="16384" width="8.88671875" style="3"/>
  </cols>
  <sheetData>
    <row r="1" spans="1:28" ht="54.6" customHeight="1" thickBot="1" x14ac:dyDescent="0.35">
      <c r="A1" s="46" t="s">
        <v>21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8"/>
    </row>
    <row r="2" spans="1:28" ht="54.6" customHeight="1" thickBot="1" x14ac:dyDescent="0.35">
      <c r="A2" s="53" t="s">
        <v>27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  <c r="AA2" s="54"/>
      <c r="AB2" s="55"/>
    </row>
    <row r="3" spans="1:28" ht="15" thickBot="1" x14ac:dyDescent="0.35">
      <c r="A3" s="49" t="s">
        <v>22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  <c r="AA3" s="50"/>
      <c r="AB3" s="51"/>
    </row>
    <row r="4" spans="1:28" x14ac:dyDescent="0.3">
      <c r="A4" s="34"/>
      <c r="B4" s="34"/>
      <c r="C4" s="34"/>
      <c r="D4" s="34"/>
      <c r="E4" s="34"/>
      <c r="F4" s="34"/>
      <c r="G4" s="34"/>
    </row>
    <row r="5" spans="1:28" x14ac:dyDescent="0.3">
      <c r="A5" s="34"/>
      <c r="B5" s="34"/>
      <c r="C5" s="34"/>
      <c r="D5" s="34"/>
      <c r="E5" s="34"/>
      <c r="F5" s="34"/>
      <c r="G5" s="34"/>
    </row>
    <row r="6" spans="1:28" ht="15" x14ac:dyDescent="0.35">
      <c r="A6" s="36" t="s">
        <v>1</v>
      </c>
      <c r="B6" s="36"/>
      <c r="C6" s="35" t="s">
        <v>33</v>
      </c>
    </row>
    <row r="7" spans="1:28" ht="15" x14ac:dyDescent="0.35">
      <c r="A7" s="36" t="s">
        <v>25</v>
      </c>
      <c r="B7" s="36"/>
      <c r="C7" s="17" t="s">
        <v>24</v>
      </c>
    </row>
    <row r="8" spans="1:28" ht="15" x14ac:dyDescent="0.35">
      <c r="A8" s="36" t="s">
        <v>23</v>
      </c>
      <c r="B8" s="52"/>
      <c r="C8" s="17" t="s">
        <v>24</v>
      </c>
    </row>
    <row r="9" spans="1:28" ht="15" x14ac:dyDescent="0.3">
      <c r="A9" s="36" t="s">
        <v>0</v>
      </c>
      <c r="B9" s="36"/>
      <c r="C9" s="16" t="s">
        <v>28</v>
      </c>
    </row>
    <row r="10" spans="1:28" ht="15" x14ac:dyDescent="0.35">
      <c r="A10" s="1"/>
      <c r="B10" s="2"/>
    </row>
    <row r="11" spans="1:28" ht="15" x14ac:dyDescent="0.3">
      <c r="A11" s="36" t="s">
        <v>2</v>
      </c>
      <c r="B11" s="36"/>
      <c r="C11" s="56"/>
      <c r="D11" s="56"/>
    </row>
    <row r="12" spans="1:28" ht="15" x14ac:dyDescent="0.3">
      <c r="A12" s="36" t="s">
        <v>3</v>
      </c>
      <c r="B12" s="36"/>
      <c r="C12" s="37" t="str">
        <f>IF(C11="","",IF($C$9="Dzień", $C$11 + MAX(G17:G19), IF($C$9="Tydzień", $C$11 + MAX(G17:G19) * 7, EDATE($C$11, MAX(G17:G19)))))</f>
        <v/>
      </c>
      <c r="D12" s="37"/>
      <c r="E12" s="4"/>
    </row>
    <row r="13" spans="1:28" ht="15" x14ac:dyDescent="0.35">
      <c r="A13" s="1"/>
      <c r="B13" s="2"/>
    </row>
    <row r="15" spans="1:28" ht="65.400000000000006" customHeight="1" x14ac:dyDescent="0.3">
      <c r="A15" s="31" t="s">
        <v>4</v>
      </c>
      <c r="B15" s="31" t="s">
        <v>5</v>
      </c>
      <c r="C15" s="31" t="s">
        <v>6</v>
      </c>
      <c r="D15" s="31" t="s">
        <v>7</v>
      </c>
      <c r="E15" s="31" t="s">
        <v>8</v>
      </c>
      <c r="F15" s="32" t="s">
        <v>14</v>
      </c>
      <c r="G15" s="32" t="s">
        <v>15</v>
      </c>
      <c r="H15" s="5">
        <v>1</v>
      </c>
      <c r="I15" s="5">
        <v>2</v>
      </c>
      <c r="J15" s="5">
        <v>3</v>
      </c>
      <c r="K15" s="5">
        <v>4</v>
      </c>
      <c r="L15" s="5">
        <v>5</v>
      </c>
      <c r="M15" s="5">
        <v>6</v>
      </c>
      <c r="N15" s="5">
        <v>7</v>
      </c>
      <c r="O15" s="5">
        <v>8</v>
      </c>
      <c r="P15" s="5">
        <v>9</v>
      </c>
      <c r="Q15" s="5">
        <v>10</v>
      </c>
      <c r="R15" s="5">
        <v>11</v>
      </c>
      <c r="S15" s="5">
        <v>12</v>
      </c>
      <c r="T15" s="5">
        <v>13</v>
      </c>
      <c r="U15" s="5">
        <v>14</v>
      </c>
      <c r="V15" s="5">
        <v>15</v>
      </c>
      <c r="W15" s="5">
        <v>16</v>
      </c>
      <c r="X15" s="5">
        <v>17</v>
      </c>
      <c r="AA15" s="32" t="s">
        <v>18</v>
      </c>
      <c r="AB15" s="32" t="s">
        <v>19</v>
      </c>
    </row>
    <row r="16" spans="1:28" ht="15.6" thickBot="1" x14ac:dyDescent="0.35">
      <c r="A16" s="42" t="s">
        <v>32</v>
      </c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</row>
    <row r="17" spans="1:28" ht="15" x14ac:dyDescent="0.3">
      <c r="A17" s="43" t="s">
        <v>9</v>
      </c>
      <c r="B17" s="25" t="s">
        <v>10</v>
      </c>
      <c r="C17" s="26" t="s">
        <v>29</v>
      </c>
      <c r="D17" s="24"/>
      <c r="E17" s="40">
        <f>SUM(D17:D19)</f>
        <v>0</v>
      </c>
      <c r="F17" s="6"/>
      <c r="G17" s="7"/>
      <c r="H17" s="8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AA17" s="33" t="s">
        <v>20</v>
      </c>
      <c r="AB17" s="29"/>
    </row>
    <row r="18" spans="1:28" ht="15" x14ac:dyDescent="0.3">
      <c r="A18" s="44"/>
      <c r="B18" s="27" t="s">
        <v>11</v>
      </c>
      <c r="C18" s="22" t="s">
        <v>30</v>
      </c>
      <c r="D18" s="23"/>
      <c r="E18" s="41"/>
      <c r="F18" s="18"/>
      <c r="G18" s="19"/>
      <c r="H18" s="20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AA18" s="33" t="s">
        <v>20</v>
      </c>
      <c r="AB18" s="29"/>
    </row>
    <row r="19" spans="1:28" ht="15" x14ac:dyDescent="0.3">
      <c r="A19" s="45"/>
      <c r="B19" s="27" t="s">
        <v>12</v>
      </c>
      <c r="C19" s="22" t="s">
        <v>31</v>
      </c>
      <c r="D19" s="23"/>
      <c r="E19" s="41"/>
      <c r="F19" s="10"/>
      <c r="G19" s="11"/>
      <c r="H19" s="12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AA19" s="33" t="s">
        <v>20</v>
      </c>
      <c r="AB19" s="29"/>
    </row>
    <row r="20" spans="1:28" ht="15.6" thickBot="1" x14ac:dyDescent="0.35">
      <c r="C20" s="14"/>
      <c r="D20" s="14" t="s">
        <v>13</v>
      </c>
      <c r="E20" s="15">
        <f>SUM(E17:E19)</f>
        <v>0</v>
      </c>
    </row>
    <row r="21" spans="1:28" ht="40.200000000000003" thickTop="1" x14ac:dyDescent="0.3">
      <c r="E21" s="30" t="s">
        <v>17</v>
      </c>
    </row>
    <row r="22" spans="1:28" x14ac:dyDescent="0.3">
      <c r="C22" s="38" t="s">
        <v>16</v>
      </c>
      <c r="D22" s="38"/>
      <c r="E22" s="38"/>
      <c r="F22" s="38"/>
      <c r="G22" s="38"/>
      <c r="H22" s="38"/>
      <c r="I22" s="38"/>
      <c r="J22" s="38"/>
    </row>
    <row r="23" spans="1:28" x14ac:dyDescent="0.3">
      <c r="C23" s="39" t="s">
        <v>26</v>
      </c>
      <c r="D23" s="39"/>
      <c r="E23" s="39"/>
      <c r="F23" s="39"/>
      <c r="G23" s="39"/>
      <c r="H23" s="39"/>
      <c r="I23" s="39"/>
      <c r="J23" s="39"/>
    </row>
    <row r="24" spans="1:28" x14ac:dyDescent="0.3">
      <c r="I24" s="28"/>
      <c r="J24" s="28"/>
    </row>
    <row r="25" spans="1:28" x14ac:dyDescent="0.3">
      <c r="B25" s="28"/>
    </row>
    <row r="26" spans="1:28" x14ac:dyDescent="0.3">
      <c r="B26" s="28"/>
    </row>
  </sheetData>
  <mergeCells count="16">
    <mergeCell ref="A1:AB1"/>
    <mergeCell ref="A3:AB3"/>
    <mergeCell ref="A8:B8"/>
    <mergeCell ref="A2:AB2"/>
    <mergeCell ref="C11:D11"/>
    <mergeCell ref="A6:B6"/>
    <mergeCell ref="A9:B9"/>
    <mergeCell ref="A7:B7"/>
    <mergeCell ref="A11:B11"/>
    <mergeCell ref="A12:B12"/>
    <mergeCell ref="C12:D12"/>
    <mergeCell ref="C22:J22"/>
    <mergeCell ref="C23:J23"/>
    <mergeCell ref="E17:E19"/>
    <mergeCell ref="A16:X16"/>
    <mergeCell ref="A17:A19"/>
  </mergeCells>
  <phoneticPr fontId="8" type="noConversion"/>
  <conditionalFormatting sqref="A17:A18 E17:E18">
    <cfRule type="expression" dxfId="12" priority="19">
      <formula>ISEVEN(LEFT($B19, FIND(".",$B19)-1)*1)</formula>
    </cfRule>
    <cfRule type="expression" dxfId="11" priority="20">
      <formula>ISODD(LEFT($B19, FIND(".",$B19)-1)*1)</formula>
    </cfRule>
  </conditionalFormatting>
  <conditionalFormatting sqref="B17:D19">
    <cfRule type="expression" dxfId="10" priority="7">
      <formula>ISEVEN(LEFT($B17, FIND(".",$B17)-1)*1)</formula>
    </cfRule>
    <cfRule type="expression" dxfId="9" priority="8">
      <formula>ISODD(LEFT($B17, FIND(".",$B17)-1)*1)</formula>
    </cfRule>
  </conditionalFormatting>
  <conditionalFormatting sqref="E20">
    <cfRule type="expression" dxfId="8" priority="15">
      <formula>$D$20&lt;&gt;$E$20</formula>
    </cfRule>
  </conditionalFormatting>
  <conditionalFormatting sqref="F17:G19">
    <cfRule type="cellIs" dxfId="7" priority="14" operator="equal">
      <formula>""</formula>
    </cfRule>
    <cfRule type="expression" dxfId="6" priority="16">
      <formula>ISEVEN(LEFT($B17, FIND(".",$B17)-1)*1)</formula>
    </cfRule>
    <cfRule type="expression" dxfId="5" priority="17">
      <formula>ISODD(LEFT($B17, FIND(".",$B17)-1)*1)</formula>
    </cfRule>
  </conditionalFormatting>
  <conditionalFormatting sqref="G17:G19">
    <cfRule type="expression" dxfId="4" priority="13">
      <formula>$G17&lt;$F17</formula>
    </cfRule>
  </conditionalFormatting>
  <conditionalFormatting sqref="H17:X21 H22:J23 H27:X146">
    <cfRule type="expression" dxfId="3" priority="18">
      <formula>AND(H$15&gt;=$F17, H$15&lt;=$G17)</formula>
    </cfRule>
  </conditionalFormatting>
  <conditionalFormatting sqref="I24:X24">
    <cfRule type="expression" dxfId="2" priority="37">
      <formula>AND(I$15&gt;=#REF!, I$15&lt;=#REF!)</formula>
    </cfRule>
  </conditionalFormatting>
  <conditionalFormatting sqref="K22:X23">
    <cfRule type="expression" dxfId="1" priority="30">
      <formula>AND(K$15&gt;=#REF!, K$15&lt;=#REF!)</formula>
    </cfRule>
  </conditionalFormatting>
  <conditionalFormatting sqref="K25:X26">
    <cfRule type="expression" dxfId="0" priority="29">
      <formula>AND(K$15&gt;=$F22, K$15&lt;=$G22)</formula>
    </cfRule>
  </conditionalFormatting>
  <dataValidations count="2">
    <dataValidation type="list" allowBlank="1" sqref="C9" xr:uid="{1088BB34-321E-47E8-8742-E6CA029D0C1D}">
      <formula1>"Dzień,Tydzień,Miesiąc"</formula1>
    </dataValidation>
    <dataValidation type="date" allowBlank="1" showInputMessage="1" showErrorMessage="1" sqref="C11:D11" xr:uid="{88E63A5D-51CA-44FE-B7AE-D13C11BFCF61}">
      <formula1>46023</formula1>
      <formula2>46753</formula2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Założenia</vt:lpstr>
      <vt:lpstr>TabelaZal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Borowicz Artur (OIL)</dc:creator>
  <cp:lastModifiedBy>Telega Jacek (OIL)</cp:lastModifiedBy>
  <dcterms:created xsi:type="dcterms:W3CDTF">2026-06-18T13:40:45Z</dcterms:created>
  <dcterms:modified xsi:type="dcterms:W3CDTF">2026-08-10T10:11:18Z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3b60e38-724b-44cb-8b52-7841a0346e9d_Enabled">
    <vt:lpwstr>true</vt:lpwstr>
  </property>
  <property fmtid="{D5CDD505-2E9C-101B-9397-08002B2CF9AE}" pid="3" name="MSIP_Label_b3b60e38-724b-44cb-8b52-7841a0346e9d_SetDate">
    <vt:lpwstr>2026-08-10T10:11:01Z</vt:lpwstr>
  </property>
  <property fmtid="{D5CDD505-2E9C-101B-9397-08002B2CF9AE}" pid="4" name="MSIP_Label_b3b60e38-724b-44cb-8b52-7841a0346e9d_Method">
    <vt:lpwstr>Standard</vt:lpwstr>
  </property>
  <property fmtid="{D5CDD505-2E9C-101B-9397-08002B2CF9AE}" pid="5" name="MSIP_Label_b3b60e38-724b-44cb-8b52-7841a0346e9d_Name">
    <vt:lpwstr>aad.gkorl.label.internal.gkorl</vt:lpwstr>
  </property>
  <property fmtid="{D5CDD505-2E9C-101B-9397-08002B2CF9AE}" pid="6" name="MSIP_Label_b3b60e38-724b-44cb-8b52-7841a0346e9d_SiteId">
    <vt:lpwstr>49ed4135-8213-4cdc-b4ed-aca2fd2e32c2</vt:lpwstr>
  </property>
  <property fmtid="{D5CDD505-2E9C-101B-9397-08002B2CF9AE}" pid="7" name="MSIP_Label_b3b60e38-724b-44cb-8b52-7841a0346e9d_ActionId">
    <vt:lpwstr>f96a841e-1d0f-4016-b1c4-6abce26b7f46</vt:lpwstr>
  </property>
  <property fmtid="{D5CDD505-2E9C-101B-9397-08002B2CF9AE}" pid="8" name="MSIP_Label_b3b60e38-724b-44cb-8b52-7841a0346e9d_ContentBits">
    <vt:lpwstr>0</vt:lpwstr>
  </property>
  <property fmtid="{D5CDD505-2E9C-101B-9397-08002B2CF9AE}" pid="9" name="MSIP_Label_b3b60e38-724b-44cb-8b52-7841a0346e9d_Tag">
    <vt:lpwstr>10, 3, 0, 1</vt:lpwstr>
  </property>
</Properties>
</file>